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kademy-my.sharepoint.com/personal/tomas_brna_eakademy_sk/Documents/AI/Kondičný kurz AI/7. funkcie/"/>
    </mc:Choice>
  </mc:AlternateContent>
  <xr:revisionPtr revIDLastSave="1" documentId="8_{1E4791C2-64CB-4734-AD0D-3D583277F9A5}" xr6:coauthVersionLast="47" xr6:coauthVersionMax="47" xr10:uidLastSave="{C38CC9C4-CD79-454C-ABCF-59808063EB49}"/>
  <bookViews>
    <workbookView xWindow="-108" yWindow="-108" windowWidth="23256" windowHeight="12456" xr2:uid="{803F4A17-0238-4196-A0F2-5960EF620AC3}"/>
  </bookViews>
  <sheets>
    <sheet name="Funkci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" l="1"/>
  <c r="I8" i="1"/>
  <c r="G8" i="1"/>
  <c r="F8" i="1"/>
  <c r="K7" i="1"/>
  <c r="I7" i="1"/>
  <c r="F7" i="1"/>
  <c r="G7" i="1" s="1"/>
  <c r="K6" i="1"/>
  <c r="I6" i="1"/>
  <c r="G6" i="1"/>
  <c r="F6" i="1"/>
  <c r="K5" i="1"/>
  <c r="I5" i="1"/>
  <c r="F5" i="1"/>
  <c r="G5" i="1" s="1"/>
  <c r="K4" i="1"/>
  <c r="I4" i="1"/>
  <c r="G19" i="1" s="1"/>
  <c r="G4" i="1"/>
  <c r="F4" i="1"/>
</calcChain>
</file>

<file path=xl/sharedStrings.xml><?xml version="1.0" encoding="utf-8"?>
<sst xmlns="http://schemas.openxmlformats.org/spreadsheetml/2006/main" count="73" uniqueCount="67">
  <si>
    <t>Do farebných buniek doplňte vzorce</t>
  </si>
  <si>
    <t>Pracovné činnosti za mesiac</t>
  </si>
  <si>
    <t>Meno</t>
  </si>
  <si>
    <t>Priezvisko</t>
  </si>
  <si>
    <t>Počet hodín</t>
  </si>
  <si>
    <t>Produktivita 
ks/mesiac</t>
  </si>
  <si>
    <t>Mzda na hodinu</t>
  </si>
  <si>
    <t>Mzda spolu</t>
  </si>
  <si>
    <t>MZDA spolu s odmenou podľa bunky D11</t>
  </si>
  <si>
    <r>
      <t xml:space="preserve">MZDA, ak má dobrú dochádzku (minimálne podľa bunku </t>
    </r>
    <r>
      <rPr>
        <b/>
        <sz val="11"/>
        <color theme="1"/>
        <rFont val="Calibri"/>
        <family val="2"/>
        <charset val="238"/>
        <scheme val="minor"/>
      </rPr>
      <t>H11 - zelená bunka</t>
    </r>
    <r>
      <rPr>
        <sz val="11"/>
        <color theme="1"/>
        <rFont val="Calibri"/>
        <family val="2"/>
        <charset val="238"/>
        <scheme val="minor"/>
      </rPr>
      <t xml:space="preserve">) tak získava aj </t>
    </r>
    <r>
      <rPr>
        <b/>
        <sz val="11"/>
        <color theme="1"/>
        <rFont val="Calibri"/>
        <family val="2"/>
        <charset val="238"/>
        <scheme val="minor"/>
      </rPr>
      <t>bonus 2 (H13 - modrá bunka)</t>
    </r>
    <r>
      <rPr>
        <sz val="11"/>
        <color theme="1"/>
        <rFont val="Calibri"/>
        <family val="2"/>
        <charset val="238"/>
        <scheme val="minor"/>
      </rPr>
      <t>, inak mzda podľa stĺpca G.</t>
    </r>
  </si>
  <si>
    <t>Ak správne, tak "OK"</t>
  </si>
  <si>
    <r>
      <t xml:space="preserve">MZDA so špeciálnym bonusom za vysokú  produktivitu. Ak splnil kritérium minimálne podľa bunky </t>
    </r>
    <r>
      <rPr>
        <b/>
        <sz val="11"/>
        <color theme="1"/>
        <rFont val="Calibri"/>
        <family val="2"/>
        <charset val="238"/>
        <scheme val="minor"/>
      </rPr>
      <t xml:space="preserve">J11 - Zelená bunka </t>
    </r>
    <r>
      <rPr>
        <sz val="11"/>
        <color theme="1"/>
        <rFont val="Calibri"/>
        <family val="2"/>
        <charset val="238"/>
        <scheme val="minor"/>
      </rPr>
      <t xml:space="preserve"> tak pripočítaj b</t>
    </r>
    <r>
      <rPr>
        <b/>
        <sz val="11"/>
        <color theme="1"/>
        <rFont val="Calibri"/>
        <family val="2"/>
        <charset val="238"/>
        <scheme val="minor"/>
      </rPr>
      <t>onus 3</t>
    </r>
    <r>
      <rPr>
        <sz val="11"/>
        <color theme="1"/>
        <rFont val="Calibri"/>
        <family val="2"/>
        <charset val="238"/>
        <scheme val="minor"/>
      </rPr>
      <t>, inak zostavá mzda podľa stĺpca H.</t>
    </r>
  </si>
  <si>
    <t>Juraj</t>
  </si>
  <si>
    <t>Jánošík</t>
  </si>
  <si>
    <t>Ján</t>
  </si>
  <si>
    <t>Hrach</t>
  </si>
  <si>
    <t>Anna</t>
  </si>
  <si>
    <t>Pekná</t>
  </si>
  <si>
    <t xml:space="preserve">František </t>
  </si>
  <si>
    <t>Malý</t>
  </si>
  <si>
    <t>Karol</t>
  </si>
  <si>
    <t>Lačný</t>
  </si>
  <si>
    <t>Bonus 2</t>
  </si>
  <si>
    <t>Bonus 3</t>
  </si>
  <si>
    <t>Kritérium pre príplatok za dochádzku</t>
  </si>
  <si>
    <t>Kritérium pre príplatok (ks)</t>
  </si>
  <si>
    <t>Špeciálna odmena - Bonus 1:</t>
  </si>
  <si>
    <t>Príplatok za dochádzku</t>
  </si>
  <si>
    <t>Príplatok za produktivitu</t>
  </si>
  <si>
    <t>Má Karol Lačný viac ako je uvedené v bunke G10 (zelená bunka) ? Odpoveď Áno alebo Nie.</t>
  </si>
  <si>
    <t>Má Karol Lačný viac ako priemer ? Odpoveď Áno alebo Nie.</t>
  </si>
  <si>
    <t>Koľko zamestnancov má vyšší plat ako je uvedené v bunke G11 (zelená bunka)?</t>
  </si>
  <si>
    <t>Koľko zarábajú zamestnanci s vyšším platom ako je uvedené v bunke G11 (zelená bunka)?</t>
  </si>
  <si>
    <t>Koľko výrobkov vyrábajú zamestnanci s vyšším platom ako je uvedené v bunke G11 (zelená bunka)?</t>
  </si>
  <si>
    <t>Rozdeľte text na stĺpce</t>
  </si>
  <si>
    <t>Položka ;Zákazník;Suma;Doklad č.;Dátum;rok;Platba;Splatnosť</t>
  </si>
  <si>
    <t>vyvažovanie;eAkademy;5,5;74571;Január;2013;faktúra;14</t>
  </si>
  <si>
    <t>vyrovnanie diskov;Zákazník;20;74572;Január;2011;pokladňa;</t>
  </si>
  <si>
    <t>uskladnenie;Hotel Chopok;40;74573;Január;2012;faktúra;21</t>
  </si>
  <si>
    <t>vyrovnanie diskov;Zákazník;20;74574;Január;2014;pokladňa;</t>
  </si>
  <si>
    <t>pneumatika;Mliekareň;80;74575;Január;2013;faktúra;30</t>
  </si>
  <si>
    <t>vyrovnanie diskov;Zákazník;20;74576;Január;2011;pokladňa;</t>
  </si>
  <si>
    <t>uskladnenie;Hotel Chopok;40;74577;Január;2013;faktúra;21</t>
  </si>
  <si>
    <t>pneumatika;Mliekareň;80;74578;Január;2014;faktúra;30</t>
  </si>
  <si>
    <t>vyvažovanie;eAkademy;5,5;74579;Január;2010;faktúra;14</t>
  </si>
  <si>
    <t>pneumatika;Mliekareň;80;74580;Január;2012;faktúra;30</t>
  </si>
  <si>
    <t>iný materiál;ABC invest, s.r.o.;4,3;74581;Január;2011;faktúra;14</t>
  </si>
  <si>
    <t>prezúvanie;Mondi;18;74582;Január;2012;faktúra;30</t>
  </si>
  <si>
    <t>uskladnenie;Hotel Chopok;40;74583;Január;2011;faktúra;21</t>
  </si>
  <si>
    <t>vyvažovanie;eAkademy;5,5;74584;Január;2010;faktúra;14</t>
  </si>
  <si>
    <t>vyvažovanie;eAkademy;5,5;74585;Január;2012;faktúra;14</t>
  </si>
  <si>
    <t>vyvažovanie;eAkademy;5,5;74586;Január;2011;faktúra;14</t>
  </si>
  <si>
    <t>prezúvanie;Mondi;18;74587;Január;2013;faktúra;30</t>
  </si>
  <si>
    <t>uskladnenie;Hotel Chopok;40;74588;Január;2010;faktúra;21</t>
  </si>
  <si>
    <t>vyvažovanie;eAkademy;5,5;74589;Január;2014;faktúra;14</t>
  </si>
  <si>
    <t>uskladnenie;Hotel Chopok;40;74590;Január;2010;faktúra;21</t>
  </si>
  <si>
    <t>uskladnenie;Hotel Chopok;40;74591;Január;2011;faktúra;21</t>
  </si>
  <si>
    <t>uskladnenie;Hotel Chopok;40;74592;Január;2012;faktúra;21</t>
  </si>
  <si>
    <t>vyvažovanie;eAkademy;5,5;74593;Január;2013;faktúra;14</t>
  </si>
  <si>
    <t>iný materiál;ABC invest, s.r.o.;4,3;74594;Január;2013;faktúra;14</t>
  </si>
  <si>
    <t>vyrovnanie diskov;Zákazník;20;74595;Január;2012;pokladňa;</t>
  </si>
  <si>
    <t>pneumatika;Mliekareň;80;74596;Január;2012;faktúra;30</t>
  </si>
  <si>
    <t>vyvažovanie;eAkademy;5,5;74597;Január;2011;faktúra;14</t>
  </si>
  <si>
    <t>vyrovnanie diskov;Zákazník;20;74598;Január;2013;pokladňa;</t>
  </si>
  <si>
    <t>prezúvanie;Mondi;18;74599;Január;2013;faktúra;30</t>
  </si>
  <si>
    <t>vyvažovanie;eAkademy;5,5;74600;Január;2015;faktúra;14</t>
  </si>
  <si>
    <t>vyrovnanie diskov;Zákazník;20;74601;Január;2015;pokladňa;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</si>
</sst>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_-* #,##0.0000000\ &quot;€&quot;_-;\-* #,##0.00000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0"/>
      <color theme="3" tint="0.3999755851924192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28"/>
      <color rgb="FFFF0000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1" xfId="0" applyBorder="1"/>
    <xf numFmtId="0" fontId="0" fillId="0" borderId="1" xfId="0" applyBorder="1" applyAlignment="1">
      <alignment horizontal="center"/>
    </xf>
    <xf numFmtId="44" fontId="0" fillId="0" borderId="1" xfId="1" applyFont="1" applyFill="1" applyBorder="1"/>
    <xf numFmtId="44" fontId="0" fillId="0" borderId="1" xfId="0" applyNumberFormat="1" applyBorder="1"/>
    <xf numFmtId="44" fontId="0" fillId="3" borderId="1" xfId="0" applyNumberFormat="1" applyFill="1" applyBorder="1"/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44" fontId="0" fillId="4" borderId="0" xfId="1" applyFont="1" applyFill="1"/>
    <xf numFmtId="0" fontId="0" fillId="4" borderId="0" xfId="0" applyFill="1" applyAlignment="1">
      <alignment horizontal="center"/>
    </xf>
    <xf numFmtId="9" fontId="0" fillId="5" borderId="0" xfId="0" applyNumberFormat="1" applyFill="1" applyAlignment="1">
      <alignment horizontal="center"/>
    </xf>
    <xf numFmtId="0" fontId="0" fillId="0" borderId="0" xfId="0" applyAlignment="1">
      <alignment horizontal="right"/>
    </xf>
    <xf numFmtId="9" fontId="0" fillId="6" borderId="0" xfId="2" applyFont="1" applyFill="1" applyAlignment="1">
      <alignment horizontal="center"/>
    </xf>
    <xf numFmtId="164" fontId="0" fillId="6" borderId="0" xfId="0" applyNumberFormat="1" applyFill="1" applyAlignment="1">
      <alignment horizontal="center"/>
    </xf>
    <xf numFmtId="0" fontId="0" fillId="7" borderId="0" xfId="0" applyFill="1"/>
    <xf numFmtId="0" fontId="0" fillId="8" borderId="0" xfId="0" applyFill="1"/>
    <xf numFmtId="0" fontId="0" fillId="9" borderId="0" xfId="0" applyFill="1"/>
    <xf numFmtId="0" fontId="4" fillId="0" borderId="0" xfId="0" applyFont="1"/>
    <xf numFmtId="0" fontId="0" fillId="3" borderId="0" xfId="0" applyFill="1"/>
    <xf numFmtId="0" fontId="0" fillId="10" borderId="0" xfId="0" applyFill="1"/>
    <xf numFmtId="165" fontId="0" fillId="0" borderId="0" xfId="0" applyNumberFormat="1"/>
    <xf numFmtId="0" fontId="5" fillId="0" borderId="0" xfId="0" applyFont="1"/>
    <xf numFmtId="0" fontId="0" fillId="5" borderId="0" xfId="0" applyFill="1"/>
  </cellXfs>
  <cellStyles count="3">
    <cellStyle name="Mena" xfId="1" builtinId="4"/>
    <cellStyle name="Normálna" xfId="0" builtinId="0"/>
    <cellStyle name="Percentá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28575</xdr:colOff>
      <xdr:row>7</xdr:row>
      <xdr:rowOff>142875</xdr:rowOff>
    </xdr:from>
    <xdr:to>
      <xdr:col>15</xdr:col>
      <xdr:colOff>438150</xdr:colOff>
      <xdr:row>10</xdr:row>
      <xdr:rowOff>104774</xdr:rowOff>
    </xdr:to>
    <xdr:sp macro="" textlink="">
      <xdr:nvSpPr>
        <xdr:cNvPr id="2" name="Obdĺžniková bublina 1">
          <a:extLst>
            <a:ext uri="{FF2B5EF4-FFF2-40B4-BE49-F238E27FC236}">
              <a16:creationId xmlns:a16="http://schemas.microsoft.com/office/drawing/2014/main" id="{2AFCDEE5-571C-4F16-98A1-93FF16BD9EEC}"/>
            </a:ext>
          </a:extLst>
        </xdr:cNvPr>
        <xdr:cNvSpPr/>
      </xdr:nvSpPr>
      <xdr:spPr>
        <a:xfrm>
          <a:off x="12959715" y="2665095"/>
          <a:ext cx="2847975" cy="693419"/>
        </a:xfrm>
        <a:prstGeom prst="wedgeRectCallout">
          <a:avLst>
            <a:gd name="adj1" fmla="val -76494"/>
            <a:gd name="adj2" fmla="val -51006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k-SK" sz="1100"/>
            <a:t>Ak človek vytvoril</a:t>
          </a:r>
          <a:r>
            <a:rPr lang="sk-SK" sz="1100" baseline="0"/>
            <a:t> za mesiac viac výrobkov ako je kritérium (bunka J11) tak získava ešte špeciálny bonus vo výške (bunka J13).</a:t>
          </a:r>
          <a:endParaRPr lang="sk-SK" sz="1100"/>
        </a:p>
      </xdr:txBody>
    </xdr:sp>
    <xdr:clientData/>
  </xdr:twoCellAnchor>
  <xdr:twoCellAnchor>
    <xdr:from>
      <xdr:col>6</xdr:col>
      <xdr:colOff>695325</xdr:colOff>
      <xdr:row>8</xdr:row>
      <xdr:rowOff>76199</xdr:rowOff>
    </xdr:from>
    <xdr:to>
      <xdr:col>6</xdr:col>
      <xdr:colOff>1028700</xdr:colOff>
      <xdr:row>9</xdr:row>
      <xdr:rowOff>333375</xdr:rowOff>
    </xdr:to>
    <xdr:sp macro="" textlink="">
      <xdr:nvSpPr>
        <xdr:cNvPr id="3" name="Šípka dolu 2">
          <a:extLst>
            <a:ext uri="{FF2B5EF4-FFF2-40B4-BE49-F238E27FC236}">
              <a16:creationId xmlns:a16="http://schemas.microsoft.com/office/drawing/2014/main" id="{B81DF2A1-B9DF-4E29-B06B-4752016025BE}"/>
            </a:ext>
          </a:extLst>
        </xdr:cNvPr>
        <xdr:cNvSpPr/>
      </xdr:nvSpPr>
      <xdr:spPr>
        <a:xfrm>
          <a:off x="7172325" y="2781299"/>
          <a:ext cx="333375" cy="440056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38100</xdr:colOff>
      <xdr:row>2</xdr:row>
      <xdr:rowOff>409575</xdr:rowOff>
    </xdr:from>
    <xdr:to>
      <xdr:col>15</xdr:col>
      <xdr:colOff>447675</xdr:colOff>
      <xdr:row>3</xdr:row>
      <xdr:rowOff>57150</xdr:rowOff>
    </xdr:to>
    <xdr:sp macro="" textlink="">
      <xdr:nvSpPr>
        <xdr:cNvPr id="4" name="Obdĺžniková bublina 4">
          <a:extLst>
            <a:ext uri="{FF2B5EF4-FFF2-40B4-BE49-F238E27FC236}">
              <a16:creationId xmlns:a16="http://schemas.microsoft.com/office/drawing/2014/main" id="{DA2063E4-834A-448F-A5AE-5C418A321269}"/>
            </a:ext>
          </a:extLst>
        </xdr:cNvPr>
        <xdr:cNvSpPr/>
      </xdr:nvSpPr>
      <xdr:spPr>
        <a:xfrm>
          <a:off x="12969240" y="920115"/>
          <a:ext cx="2847975" cy="927735"/>
        </a:xfrm>
        <a:prstGeom prst="wedgeRectCallout">
          <a:avLst>
            <a:gd name="adj1" fmla="val -136360"/>
            <a:gd name="adj2" fmla="val 49878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k-SK" sz="1100"/>
            <a:t>Ak človek odpracoval</a:t>
          </a:r>
          <a:r>
            <a:rPr lang="sk-SK" sz="1100" baseline="0"/>
            <a:t> za mesiac  viac hodín ako je uvedené v kritériu (bunka H11) tak získava k mzde podľa stĺpca G ešte špeciálny bonus vo výške (bunka H13) .</a:t>
          </a:r>
          <a:endParaRPr lang="sk-SK" sz="1100"/>
        </a:p>
      </xdr:txBody>
    </xdr:sp>
    <xdr:clientData/>
  </xdr:twoCellAnchor>
  <xdr:twoCellAnchor>
    <xdr:from>
      <xdr:col>4</xdr:col>
      <xdr:colOff>409575</xdr:colOff>
      <xdr:row>22</xdr:row>
      <xdr:rowOff>0</xdr:rowOff>
    </xdr:from>
    <xdr:to>
      <xdr:col>9</xdr:col>
      <xdr:colOff>913623</xdr:colOff>
      <xdr:row>26</xdr:row>
      <xdr:rowOff>11206</xdr:rowOff>
    </xdr:to>
    <xdr:sp macro="" textlink="">
      <xdr:nvSpPr>
        <xdr:cNvPr id="5" name="Obdĺžnik 4">
          <a:extLst>
            <a:ext uri="{FF2B5EF4-FFF2-40B4-BE49-F238E27FC236}">
              <a16:creationId xmlns:a16="http://schemas.microsoft.com/office/drawing/2014/main" id="{8F43F1F7-0E45-4735-B0CC-4153D9F8DEAD}"/>
            </a:ext>
          </a:extLst>
        </xdr:cNvPr>
        <xdr:cNvSpPr/>
      </xdr:nvSpPr>
      <xdr:spPr>
        <a:xfrm>
          <a:off x="4737735" y="5920740"/>
          <a:ext cx="6333348" cy="742726"/>
        </a:xfrm>
        <a:prstGeom prst="rect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400" b="0">
              <a:solidFill>
                <a:sysClr val="windowText" lastClr="000000"/>
              </a:solidFill>
            </a:rPr>
            <a:t>Po vyriešení pošlite súbor emailom lektorovi. Predmet emailu (názov hárku). </a:t>
          </a:r>
        </a:p>
        <a:p>
          <a:pPr algn="ctr"/>
          <a:r>
            <a:rPr lang="sk-SK" sz="1400" b="0">
              <a:solidFill>
                <a:sysClr val="windowText" lastClr="000000"/>
              </a:solidFill>
            </a:rPr>
            <a:t>Následne môžete riešiť príklady na ďalšom hárku.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79A6C-3F4E-48BE-8FB7-A0459EE79D20}">
  <dimension ref="A1:K57"/>
  <sheetViews>
    <sheetView tabSelected="1" topLeftCell="A37" zoomScale="130" zoomScaleNormal="130" workbookViewId="0">
      <selection activeCell="A57" sqref="A57"/>
    </sheetView>
  </sheetViews>
  <sheetFormatPr defaultRowHeight="14.4" x14ac:dyDescent="0.3"/>
  <cols>
    <col min="1" max="1" width="14.44140625" customWidth="1"/>
    <col min="2" max="2" width="27.6640625" customWidth="1"/>
    <col min="3" max="3" width="8.88671875" style="2"/>
    <col min="4" max="4" width="11.88671875" style="2" bestFit="1" customWidth="1"/>
    <col min="5" max="5" width="17" bestFit="1" customWidth="1"/>
    <col min="6" max="6" width="14.33203125" customWidth="1"/>
    <col min="7" max="7" width="21.6640625" customWidth="1"/>
    <col min="8" max="8" width="22.88671875" customWidth="1"/>
    <col min="9" max="9" width="9.109375" customWidth="1"/>
    <col min="10" max="10" width="31.33203125" customWidth="1"/>
    <col min="11" max="11" width="9.109375" customWidth="1"/>
  </cols>
  <sheetData>
    <row r="1" spans="1:11" ht="25.8" x14ac:dyDescent="0.5">
      <c r="A1" s="1" t="s">
        <v>0</v>
      </c>
    </row>
    <row r="2" spans="1:11" x14ac:dyDescent="0.3">
      <c r="A2" t="s">
        <v>1</v>
      </c>
      <c r="F2" s="2">
        <v>1</v>
      </c>
      <c r="G2" s="2">
        <v>2</v>
      </c>
      <c r="H2" s="2">
        <v>3</v>
      </c>
      <c r="I2" s="2"/>
      <c r="J2" s="2">
        <v>4</v>
      </c>
      <c r="K2" s="2"/>
    </row>
    <row r="3" spans="1:11" s="7" customFormat="1" ht="100.8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4" t="s">
        <v>8</v>
      </c>
      <c r="H3" s="6" t="s">
        <v>9</v>
      </c>
      <c r="I3" s="6" t="s">
        <v>10</v>
      </c>
      <c r="J3" s="6" t="s">
        <v>11</v>
      </c>
      <c r="K3" s="6" t="s">
        <v>10</v>
      </c>
    </row>
    <row r="4" spans="1:11" x14ac:dyDescent="0.3">
      <c r="A4" s="8" t="s">
        <v>12</v>
      </c>
      <c r="B4" s="8" t="s">
        <v>13</v>
      </c>
      <c r="C4" s="9">
        <v>180</v>
      </c>
      <c r="D4" s="9">
        <v>82</v>
      </c>
      <c r="E4" s="10">
        <v>4.8</v>
      </c>
      <c r="F4" s="11">
        <f>+E4*C4</f>
        <v>864</v>
      </c>
      <c r="G4" s="11">
        <f>+F4+F4*$D$12</f>
        <v>950.4</v>
      </c>
      <c r="H4" s="12"/>
      <c r="I4" s="11" t="str">
        <f>IF(H4=969.408,"OK","")</f>
        <v/>
      </c>
      <c r="J4" s="12"/>
      <c r="K4" s="11" t="str">
        <f>IF(J4=969.408,"OK","")</f>
        <v/>
      </c>
    </row>
    <row r="5" spans="1:11" x14ac:dyDescent="0.3">
      <c r="A5" s="8" t="s">
        <v>14</v>
      </c>
      <c r="B5" s="8" t="s">
        <v>15</v>
      </c>
      <c r="C5" s="9">
        <v>187</v>
      </c>
      <c r="D5" s="9">
        <v>90</v>
      </c>
      <c r="E5" s="10">
        <v>3.4</v>
      </c>
      <c r="F5" s="11">
        <f>+E5*C5</f>
        <v>635.79999999999995</v>
      </c>
      <c r="G5" s="11">
        <f>+F5+F5*$D$12</f>
        <v>699.38</v>
      </c>
      <c r="H5" s="12"/>
      <c r="I5" s="11" t="str">
        <f>IF(H5=713.3676,"OK","")</f>
        <v/>
      </c>
      <c r="J5" s="12"/>
      <c r="K5" s="11" t="str">
        <f>IF(J5=713.3676,"OK","")</f>
        <v/>
      </c>
    </row>
    <row r="6" spans="1:11" x14ac:dyDescent="0.3">
      <c r="A6" s="8" t="s">
        <v>16</v>
      </c>
      <c r="B6" s="8" t="s">
        <v>17</v>
      </c>
      <c r="C6" s="9">
        <v>183</v>
      </c>
      <c r="D6" s="9">
        <v>101</v>
      </c>
      <c r="E6" s="10">
        <v>3.9</v>
      </c>
      <c r="F6" s="11">
        <f>+E6*C6</f>
        <v>713.69999999999993</v>
      </c>
      <c r="G6" s="11">
        <f>+F6+F6*$D$12</f>
        <v>785.06999999999994</v>
      </c>
      <c r="H6" s="12"/>
      <c r="I6" s="11" t="str">
        <f>IF(H6=800.7714,"OK","")</f>
        <v/>
      </c>
      <c r="J6" s="12"/>
      <c r="K6" s="11" t="str">
        <f>IF(J6=1300.7714,"OK","")</f>
        <v/>
      </c>
    </row>
    <row r="7" spans="1:11" x14ac:dyDescent="0.3">
      <c r="A7" s="8" t="s">
        <v>18</v>
      </c>
      <c r="B7" s="8" t="s">
        <v>19</v>
      </c>
      <c r="C7" s="9">
        <v>187</v>
      </c>
      <c r="D7" s="9">
        <v>123</v>
      </c>
      <c r="E7" s="10">
        <v>4.0999999999999996</v>
      </c>
      <c r="F7" s="11">
        <f>+E7*C7</f>
        <v>766.69999999999993</v>
      </c>
      <c r="G7" s="11">
        <f>+F7+F7*$D$12</f>
        <v>843.36999999999989</v>
      </c>
      <c r="H7" s="12"/>
      <c r="I7" s="11" t="str">
        <f>IF(H7=860.2374,"OK","")</f>
        <v/>
      </c>
      <c r="J7" s="12"/>
      <c r="K7" s="11" t="str">
        <f>IF(J7=1360.2374,"OK","")</f>
        <v/>
      </c>
    </row>
    <row r="8" spans="1:11" x14ac:dyDescent="0.3">
      <c r="A8" s="8" t="s">
        <v>20</v>
      </c>
      <c r="B8" s="8" t="s">
        <v>21</v>
      </c>
      <c r="C8" s="9">
        <v>168</v>
      </c>
      <c r="D8" s="9">
        <v>112</v>
      </c>
      <c r="E8" s="10">
        <v>4</v>
      </c>
      <c r="F8" s="11">
        <f>+E8*C8</f>
        <v>672</v>
      </c>
      <c r="G8" s="11">
        <f>+F8+F8*$D$12</f>
        <v>739.2</v>
      </c>
      <c r="H8" s="12"/>
      <c r="I8" s="11" t="str">
        <f>IF(H8=739.2,"OK","")</f>
        <v/>
      </c>
      <c r="J8" s="12"/>
      <c r="K8" s="11" t="str">
        <f>IF(J8=1239.2,"OK","")</f>
        <v/>
      </c>
    </row>
    <row r="9" spans="1:11" x14ac:dyDescent="0.3">
      <c r="C9"/>
      <c r="D9"/>
      <c r="H9" s="2" t="s">
        <v>22</v>
      </c>
      <c r="I9" s="2"/>
      <c r="J9" s="2" t="s">
        <v>23</v>
      </c>
    </row>
    <row r="10" spans="1:11" s="13" customFormat="1" ht="28.8" x14ac:dyDescent="0.3">
      <c r="H10" s="14" t="s">
        <v>24</v>
      </c>
      <c r="I10" s="2"/>
      <c r="J10" s="14" t="s">
        <v>25</v>
      </c>
      <c r="K10"/>
    </row>
    <row r="11" spans="1:11" x14ac:dyDescent="0.3">
      <c r="G11" s="15">
        <v>800</v>
      </c>
      <c r="H11" s="16">
        <v>180</v>
      </c>
      <c r="I11" s="2"/>
      <c r="J11" s="16">
        <v>100</v>
      </c>
    </row>
    <row r="12" spans="1:11" x14ac:dyDescent="0.3">
      <c r="A12" t="s">
        <v>26</v>
      </c>
      <c r="D12" s="17">
        <v>0.1</v>
      </c>
      <c r="H12" t="s">
        <v>27</v>
      </c>
      <c r="I12" s="2"/>
      <c r="J12" s="18" t="s">
        <v>28</v>
      </c>
    </row>
    <row r="13" spans="1:11" x14ac:dyDescent="0.3">
      <c r="H13" s="19">
        <v>0.02</v>
      </c>
      <c r="I13" s="2"/>
      <c r="J13" s="20">
        <v>500</v>
      </c>
    </row>
    <row r="14" spans="1:11" x14ac:dyDescent="0.3">
      <c r="F14" s="18" t="s">
        <v>29</v>
      </c>
      <c r="G14" s="21"/>
      <c r="I14" s="2"/>
    </row>
    <row r="15" spans="1:11" x14ac:dyDescent="0.3">
      <c r="F15" s="18" t="s">
        <v>30</v>
      </c>
      <c r="G15" s="22"/>
      <c r="I15" s="2"/>
    </row>
    <row r="16" spans="1:11" x14ac:dyDescent="0.3">
      <c r="E16" s="2"/>
      <c r="F16" s="18" t="s">
        <v>31</v>
      </c>
      <c r="G16" s="23"/>
      <c r="I16" s="2"/>
    </row>
    <row r="17" spans="1:9" ht="18" x14ac:dyDescent="0.35">
      <c r="A17" s="24"/>
      <c r="F17" s="18" t="s">
        <v>32</v>
      </c>
      <c r="G17" s="25"/>
      <c r="I17" s="2"/>
    </row>
    <row r="18" spans="1:9" x14ac:dyDescent="0.3">
      <c r="F18" s="18" t="s">
        <v>33</v>
      </c>
      <c r="G18" s="26"/>
      <c r="I18" s="2"/>
    </row>
    <row r="19" spans="1:9" ht="36.6" x14ac:dyDescent="0.7">
      <c r="E19" s="27"/>
      <c r="G19" s="28" t="str">
        <f>IF(SUM(G4:J18)=17264.1788,"Si hviezda !!!","")</f>
        <v/>
      </c>
    </row>
    <row r="20" spans="1:9" ht="25.8" x14ac:dyDescent="0.5">
      <c r="A20" s="1" t="s">
        <v>34</v>
      </c>
      <c r="B20" s="29"/>
    </row>
    <row r="21" spans="1:9" x14ac:dyDescent="0.3">
      <c r="A21" t="s">
        <v>35</v>
      </c>
    </row>
    <row r="22" spans="1:9" x14ac:dyDescent="0.3">
      <c r="A22" t="s">
        <v>36</v>
      </c>
    </row>
    <row r="23" spans="1:9" x14ac:dyDescent="0.3">
      <c r="A23" t="s">
        <v>37</v>
      </c>
    </row>
    <row r="24" spans="1:9" x14ac:dyDescent="0.3">
      <c r="A24" t="s">
        <v>38</v>
      </c>
    </row>
    <row r="25" spans="1:9" x14ac:dyDescent="0.3">
      <c r="A25" t="s">
        <v>39</v>
      </c>
    </row>
    <row r="26" spans="1:9" x14ac:dyDescent="0.3">
      <c r="A26" t="s">
        <v>40</v>
      </c>
    </row>
    <row r="27" spans="1:9" x14ac:dyDescent="0.3">
      <c r="A27" t="s">
        <v>41</v>
      </c>
    </row>
    <row r="28" spans="1:9" x14ac:dyDescent="0.3">
      <c r="A28" t="s">
        <v>42</v>
      </c>
    </row>
    <row r="29" spans="1:9" x14ac:dyDescent="0.3">
      <c r="A29" t="s">
        <v>43</v>
      </c>
    </row>
    <row r="30" spans="1:9" x14ac:dyDescent="0.3">
      <c r="A30" t="s">
        <v>41</v>
      </c>
    </row>
    <row r="31" spans="1:9" x14ac:dyDescent="0.3">
      <c r="A31" t="s">
        <v>44</v>
      </c>
    </row>
    <row r="32" spans="1:9" x14ac:dyDescent="0.3">
      <c r="A32" t="s">
        <v>45</v>
      </c>
    </row>
    <row r="33" spans="1:1" x14ac:dyDescent="0.3">
      <c r="A33" t="s">
        <v>46</v>
      </c>
    </row>
    <row r="34" spans="1:1" x14ac:dyDescent="0.3">
      <c r="A34" t="s">
        <v>47</v>
      </c>
    </row>
    <row r="35" spans="1:1" x14ac:dyDescent="0.3">
      <c r="A35" t="s">
        <v>48</v>
      </c>
    </row>
    <row r="36" spans="1:1" x14ac:dyDescent="0.3">
      <c r="A36" t="s">
        <v>49</v>
      </c>
    </row>
    <row r="37" spans="1:1" x14ac:dyDescent="0.3">
      <c r="A37" t="s">
        <v>50</v>
      </c>
    </row>
    <row r="38" spans="1:1" x14ac:dyDescent="0.3">
      <c r="A38" t="s">
        <v>51</v>
      </c>
    </row>
    <row r="39" spans="1:1" x14ac:dyDescent="0.3">
      <c r="A39" t="s">
        <v>52</v>
      </c>
    </row>
    <row r="40" spans="1:1" x14ac:dyDescent="0.3">
      <c r="A40" t="s">
        <v>53</v>
      </c>
    </row>
    <row r="41" spans="1:1" x14ac:dyDescent="0.3">
      <c r="A41" t="s">
        <v>54</v>
      </c>
    </row>
    <row r="42" spans="1:1" x14ac:dyDescent="0.3">
      <c r="A42" t="s">
        <v>55</v>
      </c>
    </row>
    <row r="43" spans="1:1" x14ac:dyDescent="0.3">
      <c r="A43" t="s">
        <v>56</v>
      </c>
    </row>
    <row r="44" spans="1:1" x14ac:dyDescent="0.3">
      <c r="A44" t="s">
        <v>57</v>
      </c>
    </row>
    <row r="45" spans="1:1" x14ac:dyDescent="0.3">
      <c r="A45" t="s">
        <v>58</v>
      </c>
    </row>
    <row r="46" spans="1:1" x14ac:dyDescent="0.3">
      <c r="A46" t="s">
        <v>59</v>
      </c>
    </row>
    <row r="47" spans="1:1" x14ac:dyDescent="0.3">
      <c r="A47" t="s">
        <v>60</v>
      </c>
    </row>
    <row r="48" spans="1:1" x14ac:dyDescent="0.3">
      <c r="A48" t="s">
        <v>61</v>
      </c>
    </row>
    <row r="49" spans="1:1" x14ac:dyDescent="0.3">
      <c r="A49" t="s">
        <v>62</v>
      </c>
    </row>
    <row r="50" spans="1:1" x14ac:dyDescent="0.3">
      <c r="A50" t="s">
        <v>63</v>
      </c>
    </row>
    <row r="51" spans="1:1" x14ac:dyDescent="0.3">
      <c r="A51" t="s">
        <v>64</v>
      </c>
    </row>
    <row r="52" spans="1:1" x14ac:dyDescent="0.3">
      <c r="A52" t="s">
        <v>65</v>
      </c>
    </row>
    <row r="53" spans="1:1" x14ac:dyDescent="0.3">
      <c r="A53" t="s">
        <v>66</v>
      </c>
    </row>
    <row r="54" spans="1:1" x14ac:dyDescent="0.3">
      <c r="A54" t="s">
        <v>46</v>
      </c>
    </row>
    <row r="55" spans="1:1" x14ac:dyDescent="0.3">
      <c r="A55" t="s">
        <v>38</v>
      </c>
    </row>
    <row r="56" spans="1:1" x14ac:dyDescent="0.3">
      <c r="A56" t="s">
        <v>39</v>
      </c>
    </row>
    <row r="57" spans="1:1" x14ac:dyDescent="0.3">
      <c r="A57" t="s">
        <v>40</v>
      </c>
    </row>
  </sheetData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Funkcie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Brna</dc:creator>
  <cp:lastModifiedBy>Tomáš Brna</cp:lastModifiedBy>
  <dcterms:created xsi:type="dcterms:W3CDTF">2026-02-18T07:05:19Z</dcterms:created>
  <dcterms:modified xsi:type="dcterms:W3CDTF">2026-02-18T07:34:08Z</dcterms:modified>
</cp:coreProperties>
</file>